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декабрь 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D24" i="1" l="1"/>
  <c r="D36" i="1" l="1"/>
  <c r="D38" i="1" l="1"/>
  <c r="D33" i="1"/>
  <c r="D31" i="1"/>
  <c r="D27" i="1"/>
  <c r="D21" i="1"/>
  <c r="D19" i="1"/>
  <c r="D14" i="1"/>
  <c r="D40" i="1" s="1"/>
</calcChain>
</file>

<file path=xl/sharedStrings.xml><?xml version="1.0" encoding="utf-8"?>
<sst xmlns="http://schemas.openxmlformats.org/spreadsheetml/2006/main" count="126" uniqueCount="54">
  <si>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</si>
  <si>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</si>
  <si>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</si>
  <si>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</si>
  <si>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</si>
  <si>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</si>
  <si>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</si>
  <si>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</si>
  <si>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</si>
  <si>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</si>
  <si>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</si>
  <si>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</si>
  <si>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</si>
  <si>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</si>
  <si>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</si>
  <si>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</si>
  <si>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</si>
  <si>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</si>
  <si>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</si>
  <si>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</si>
  <si>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</si>
  <si>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</si>
  <si>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</si>
  <si>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</si>
  <si>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</si>
  <si>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</si>
  <si>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</si>
  <si>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</si>
  <si>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</si>
  <si>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</si>
  <si>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</si>
  <si>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</si>
  <si>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</si>
  <si>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</si>
  <si>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</si>
  <si>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</si>
  <si>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</si>
  <si>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</si>
  <si>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</si>
  <si>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</si>
  <si>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</si>
  <si>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</si>
  <si>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</si>
  <si>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</si>
  <si>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</si>
  <si>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</si>
  <si>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</si>
  <si>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</si>
  <si>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</si>
  <si>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</si>
  <si>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</si>
  <si>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 xml:space="preserve"> Приложение 10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</si>
  <si>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2018 год .</t>
  </si>
  <si>
    <t>№ 138  от  22.11.2018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</si>
</sst>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topLeftCell="A33" workbookViewId="0">
      <selection activeCell="D19" sqref="D19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9" width="8" hidden="1"/>
  </cols>
  <sheetData>
    <row r="1" spans="1:9" ht="19.5" customHeight="1" x14ac:dyDescent="0.25">
      <c r="A1" s="1"/>
      <c r="B1" s="1"/>
      <c r="C1" s="1"/>
      <c r="D1" s="2" t="s">
        <v>51</v>
      </c>
      <c r="E1" s="2"/>
      <c r="F1" s="2"/>
      <c r="G1" s="2"/>
      <c r="H1" s="2"/>
      <c r="I1" s="2"/>
    </row>
    <row r="2" spans="1:9" ht="19.5" customHeight="1" x14ac:dyDescent="0.25">
      <c r="A2" s="3"/>
      <c r="B2" s="3"/>
      <c r="C2" s="3"/>
      <c r="D2" s="4" t="s">
        <v>0</v>
      </c>
      <c r="E2" s="4"/>
      <c r="F2" s="4"/>
      <c r="G2" s="4"/>
      <c r="H2" s="4"/>
      <c r="I2" s="4"/>
    </row>
    <row r="3" spans="1:9" ht="19.5" customHeight="1" x14ac:dyDescent="0.25">
      <c r="A3" s="3"/>
      <c r="B3" s="3"/>
      <c r="C3" s="3"/>
      <c r="D3" s="4" t="s">
        <v>1</v>
      </c>
      <c r="E3" s="4"/>
      <c r="F3" s="4"/>
      <c r="G3" s="4"/>
      <c r="H3" s="4"/>
      <c r="I3" s="4"/>
    </row>
    <row r="4" spans="1:9" ht="19.5" customHeight="1" x14ac:dyDescent="0.25">
      <c r="A4" s="3"/>
      <c r="B4" s="3"/>
      <c r="C4" s="3"/>
      <c r="D4" s="4" t="s">
        <v>2</v>
      </c>
      <c r="E4" s="4"/>
      <c r="F4" s="4"/>
      <c r="G4" s="4"/>
      <c r="H4" s="4"/>
      <c r="I4" s="4"/>
    </row>
    <row r="5" spans="1:9" ht="19.5" customHeight="1" x14ac:dyDescent="0.25">
      <c r="A5" s="3"/>
      <c r="B5" s="3"/>
      <c r="C5" s="3"/>
      <c r="D5" s="4" t="s">
        <v>3</v>
      </c>
      <c r="E5" s="4"/>
      <c r="F5" s="4"/>
      <c r="G5" s="4"/>
      <c r="H5" s="4"/>
      <c r="I5" s="4"/>
    </row>
    <row r="6" spans="1:9" ht="19.5" customHeight="1" x14ac:dyDescent="0.25">
      <c r="A6" s="3"/>
      <c r="B6" s="3"/>
      <c r="C6" s="3"/>
      <c r="D6" s="4" t="s">
        <v>4</v>
      </c>
      <c r="E6" s="4"/>
      <c r="F6" s="4"/>
      <c r="G6" s="4"/>
      <c r="H6" s="4"/>
      <c r="I6" s="4"/>
    </row>
    <row r="7" spans="1:9" ht="19.5" customHeight="1" x14ac:dyDescent="0.25">
      <c r="A7" s="3"/>
      <c r="B7" s="3"/>
      <c r="C7" s="3"/>
      <c r="D7" s="4" t="s">
        <v>53</v>
      </c>
      <c r="E7" s="4"/>
      <c r="F7" s="4"/>
      <c r="G7" s="4"/>
      <c r="H7" s="4"/>
      <c r="I7" s="4"/>
    </row>
    <row r="8" spans="1:9" ht="97.35" customHeight="1" x14ac:dyDescent="0.25">
      <c r="A8" s="17" t="s">
        <v>52</v>
      </c>
      <c r="B8" s="17"/>
      <c r="C8" s="17"/>
      <c r="D8" s="17"/>
      <c r="E8" s="17"/>
      <c r="F8" s="17"/>
      <c r="G8" s="17"/>
      <c r="H8" s="17"/>
      <c r="I8" s="17"/>
    </row>
    <row r="9" spans="1:9" ht="18.75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19.5" customHeight="1" x14ac:dyDescent="0.25">
      <c r="A10" s="6"/>
      <c r="B10" s="6"/>
      <c r="C10" s="6"/>
      <c r="D10" s="6" t="s">
        <v>5</v>
      </c>
      <c r="E10" s="6"/>
      <c r="F10" s="6"/>
      <c r="G10" s="6"/>
      <c r="H10" s="6"/>
      <c r="I10" s="6"/>
    </row>
    <row r="11" spans="1:9" ht="15" customHeight="1" x14ac:dyDescent="0.25">
      <c r="A11" s="20" t="s">
        <v>7</v>
      </c>
      <c r="B11" s="19" t="s">
        <v>8</v>
      </c>
      <c r="C11" s="19" t="s">
        <v>9</v>
      </c>
      <c r="D11" s="20" t="s">
        <v>6</v>
      </c>
      <c r="E11" s="20" t="s">
        <v>6</v>
      </c>
      <c r="F11" s="20" t="s">
        <v>6</v>
      </c>
      <c r="G11" s="18" t="s">
        <v>6</v>
      </c>
      <c r="H11" s="18" t="s">
        <v>6</v>
      </c>
      <c r="I11" s="20" t="s">
        <v>7</v>
      </c>
    </row>
    <row r="12" spans="1:9" ht="15" customHeight="1" x14ac:dyDescent="0.25">
      <c r="A12" s="20"/>
      <c r="B12" s="19" t="s">
        <v>8</v>
      </c>
      <c r="C12" s="19" t="s">
        <v>9</v>
      </c>
      <c r="D12" s="20"/>
      <c r="E12" s="20"/>
      <c r="F12" s="20"/>
      <c r="G12" s="18"/>
      <c r="H12" s="18"/>
      <c r="I12" s="20"/>
    </row>
    <row r="13" spans="1:9" ht="15" hidden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33.4" customHeight="1" x14ac:dyDescent="0.25">
      <c r="A14" s="9" t="s">
        <v>10</v>
      </c>
      <c r="B14" s="8" t="s">
        <v>11</v>
      </c>
      <c r="C14" s="8" t="s">
        <v>12</v>
      </c>
      <c r="D14" s="10">
        <f>D15+D16+D17+D18</f>
        <v>10243.299999999999</v>
      </c>
      <c r="E14" s="11"/>
      <c r="F14" s="11"/>
      <c r="G14" s="10">
        <v>8733.1</v>
      </c>
      <c r="H14" s="10">
        <v>8988.1</v>
      </c>
      <c r="I14" s="9" t="s">
        <v>10</v>
      </c>
    </row>
    <row r="15" spans="1:9" ht="100.35" customHeight="1" x14ac:dyDescent="0.25">
      <c r="A15" s="12" t="s">
        <v>13</v>
      </c>
      <c r="B15" s="13" t="s">
        <v>11</v>
      </c>
      <c r="C15" s="13" t="s">
        <v>14</v>
      </c>
      <c r="D15" s="14">
        <v>8340.4</v>
      </c>
      <c r="E15" s="15"/>
      <c r="F15" s="15"/>
      <c r="G15" s="14">
        <v>7593</v>
      </c>
      <c r="H15" s="14">
        <v>7848</v>
      </c>
      <c r="I15" s="12" t="s">
        <v>13</v>
      </c>
    </row>
    <row r="16" spans="1:9" ht="83.65" customHeight="1" x14ac:dyDescent="0.25">
      <c r="A16" s="12" t="s">
        <v>15</v>
      </c>
      <c r="B16" s="13" t="s">
        <v>11</v>
      </c>
      <c r="C16" s="13" t="s">
        <v>16</v>
      </c>
      <c r="D16" s="14">
        <v>414.8</v>
      </c>
      <c r="E16" s="15"/>
      <c r="F16" s="15"/>
      <c r="G16" s="14"/>
      <c r="H16" s="14"/>
      <c r="I16" s="12" t="s">
        <v>15</v>
      </c>
    </row>
    <row r="17" spans="1:9" ht="16.7" customHeight="1" x14ac:dyDescent="0.25">
      <c r="A17" s="12" t="s">
        <v>17</v>
      </c>
      <c r="B17" s="13" t="s">
        <v>11</v>
      </c>
      <c r="C17" s="13" t="s">
        <v>18</v>
      </c>
      <c r="D17" s="14">
        <v>30</v>
      </c>
      <c r="E17" s="15"/>
      <c r="F17" s="15"/>
      <c r="G17" s="14">
        <v>30</v>
      </c>
      <c r="H17" s="14">
        <v>30</v>
      </c>
      <c r="I17" s="12" t="s">
        <v>17</v>
      </c>
    </row>
    <row r="18" spans="1:9" ht="33.4" customHeight="1" x14ac:dyDescent="0.25">
      <c r="A18" s="12" t="s">
        <v>19</v>
      </c>
      <c r="B18" s="13" t="s">
        <v>11</v>
      </c>
      <c r="C18" s="13" t="s">
        <v>20</v>
      </c>
      <c r="D18" s="14">
        <v>1458.1</v>
      </c>
      <c r="E18" s="15"/>
      <c r="F18" s="15"/>
      <c r="G18" s="14">
        <v>1110.0999999999999</v>
      </c>
      <c r="H18" s="14">
        <v>1110.0999999999999</v>
      </c>
      <c r="I18" s="12" t="s">
        <v>19</v>
      </c>
    </row>
    <row r="19" spans="1:9" ht="16.7" customHeight="1" x14ac:dyDescent="0.25">
      <c r="A19" s="9" t="s">
        <v>21</v>
      </c>
      <c r="B19" s="8" t="s">
        <v>22</v>
      </c>
      <c r="C19" s="8" t="s">
        <v>12</v>
      </c>
      <c r="D19" s="10">
        <f>D20</f>
        <v>254.4</v>
      </c>
      <c r="E19" s="11"/>
      <c r="F19" s="11"/>
      <c r="G19" s="10">
        <v>233.7</v>
      </c>
      <c r="H19" s="10"/>
      <c r="I19" s="9" t="s">
        <v>21</v>
      </c>
    </row>
    <row r="20" spans="1:9" ht="33.4" customHeight="1" x14ac:dyDescent="0.25">
      <c r="A20" s="12" t="s">
        <v>23</v>
      </c>
      <c r="B20" s="13" t="s">
        <v>22</v>
      </c>
      <c r="C20" s="13" t="s">
        <v>24</v>
      </c>
      <c r="D20" s="14">
        <v>254.4</v>
      </c>
      <c r="E20" s="15"/>
      <c r="F20" s="15"/>
      <c r="G20" s="14">
        <v>233.7</v>
      </c>
      <c r="H20" s="14"/>
      <c r="I20" s="12" t="s">
        <v>23</v>
      </c>
    </row>
    <row r="21" spans="1:9" ht="50.1" customHeight="1" x14ac:dyDescent="0.25">
      <c r="A21" s="9" t="s">
        <v>25</v>
      </c>
      <c r="B21" s="8" t="s">
        <v>24</v>
      </c>
      <c r="C21" s="8" t="s">
        <v>12</v>
      </c>
      <c r="D21" s="10">
        <f>D22+D23</f>
        <v>186.2</v>
      </c>
      <c r="E21" s="11"/>
      <c r="F21" s="11"/>
      <c r="G21" s="10">
        <v>115</v>
      </c>
      <c r="H21" s="10">
        <v>115</v>
      </c>
      <c r="I21" s="9" t="s">
        <v>25</v>
      </c>
    </row>
    <row r="22" spans="1:9" ht="66.95" customHeight="1" x14ac:dyDescent="0.25">
      <c r="A22" s="12" t="s">
        <v>26</v>
      </c>
      <c r="B22" s="13" t="s">
        <v>24</v>
      </c>
      <c r="C22" s="13" t="s">
        <v>27</v>
      </c>
      <c r="D22" s="14">
        <v>172.2</v>
      </c>
      <c r="E22" s="15"/>
      <c r="F22" s="15"/>
      <c r="G22" s="14">
        <v>100</v>
      </c>
      <c r="H22" s="14">
        <v>100</v>
      </c>
      <c r="I22" s="12" t="s">
        <v>26</v>
      </c>
    </row>
    <row r="23" spans="1:9" ht="33.4" customHeight="1" x14ac:dyDescent="0.25">
      <c r="A23" s="12" t="s">
        <v>28</v>
      </c>
      <c r="B23" s="13" t="s">
        <v>24</v>
      </c>
      <c r="C23" s="13" t="s">
        <v>29</v>
      </c>
      <c r="D23" s="14">
        <v>14</v>
      </c>
      <c r="E23" s="15"/>
      <c r="F23" s="15"/>
      <c r="G23" s="14">
        <v>15</v>
      </c>
      <c r="H23" s="14">
        <v>15</v>
      </c>
      <c r="I23" s="12" t="s">
        <v>28</v>
      </c>
    </row>
    <row r="24" spans="1:9" ht="16.7" customHeight="1" x14ac:dyDescent="0.25">
      <c r="A24" s="9" t="s">
        <v>30</v>
      </c>
      <c r="B24" s="8" t="s">
        <v>14</v>
      </c>
      <c r="C24" s="8" t="s">
        <v>12</v>
      </c>
      <c r="D24" s="10">
        <f>D25+D26</f>
        <v>1975.8</v>
      </c>
      <c r="E24" s="11"/>
      <c r="F24" s="11"/>
      <c r="G24" s="10">
        <v>2141.6999999999998</v>
      </c>
      <c r="H24" s="10">
        <v>2148.8000000000002</v>
      </c>
      <c r="I24" s="9" t="s">
        <v>30</v>
      </c>
    </row>
    <row r="25" spans="1:9" ht="33.4" customHeight="1" x14ac:dyDescent="0.25">
      <c r="A25" s="12" t="s">
        <v>31</v>
      </c>
      <c r="B25" s="13" t="s">
        <v>14</v>
      </c>
      <c r="C25" s="13" t="s">
        <v>27</v>
      </c>
      <c r="D25" s="14">
        <v>1965.8</v>
      </c>
      <c r="E25" s="15"/>
      <c r="F25" s="15"/>
      <c r="G25" s="14">
        <v>1931.7</v>
      </c>
      <c r="H25" s="14">
        <v>1938.8</v>
      </c>
      <c r="I25" s="12" t="s">
        <v>31</v>
      </c>
    </row>
    <row r="26" spans="1:9" ht="33.4" customHeight="1" x14ac:dyDescent="0.25">
      <c r="A26" s="12" t="s">
        <v>32</v>
      </c>
      <c r="B26" s="13" t="s">
        <v>14</v>
      </c>
      <c r="C26" s="13" t="s">
        <v>33</v>
      </c>
      <c r="D26" s="14">
        <v>10</v>
      </c>
      <c r="E26" s="15"/>
      <c r="F26" s="15"/>
      <c r="G26" s="14">
        <v>210</v>
      </c>
      <c r="H26" s="14">
        <v>210</v>
      </c>
      <c r="I26" s="12" t="s">
        <v>32</v>
      </c>
    </row>
    <row r="27" spans="1:9" ht="33.4" customHeight="1" x14ac:dyDescent="0.25">
      <c r="A27" s="9" t="s">
        <v>34</v>
      </c>
      <c r="B27" s="8" t="s">
        <v>35</v>
      </c>
      <c r="C27" s="8" t="s">
        <v>12</v>
      </c>
      <c r="D27" s="10">
        <f>D28+D29+D30</f>
        <v>40078.899999999994</v>
      </c>
      <c r="E27" s="11"/>
      <c r="F27" s="11"/>
      <c r="G27" s="10">
        <v>14255.7</v>
      </c>
      <c r="H27" s="10">
        <v>8438.9</v>
      </c>
      <c r="I27" s="9" t="s">
        <v>34</v>
      </c>
    </row>
    <row r="28" spans="1:9" ht="16.7" customHeight="1" x14ac:dyDescent="0.25">
      <c r="A28" s="12" t="s">
        <v>36</v>
      </c>
      <c r="B28" s="13" t="s">
        <v>35</v>
      </c>
      <c r="C28" s="13" t="s">
        <v>11</v>
      </c>
      <c r="D28" s="14">
        <v>937.7</v>
      </c>
      <c r="E28" s="15"/>
      <c r="F28" s="15"/>
      <c r="G28" s="14">
        <v>988.9</v>
      </c>
      <c r="H28" s="14">
        <v>988.9</v>
      </c>
      <c r="I28" s="12" t="s">
        <v>36</v>
      </c>
    </row>
    <row r="29" spans="1:9" ht="16.7" customHeight="1" x14ac:dyDescent="0.25">
      <c r="A29" s="12" t="s">
        <v>37</v>
      </c>
      <c r="B29" s="13" t="s">
        <v>35</v>
      </c>
      <c r="C29" s="13" t="s">
        <v>22</v>
      </c>
      <c r="D29" s="14">
        <v>33205.1</v>
      </c>
      <c r="E29" s="15"/>
      <c r="F29" s="15"/>
      <c r="G29" s="14">
        <v>9116.7999999999993</v>
      </c>
      <c r="H29" s="14">
        <v>3300</v>
      </c>
      <c r="I29" s="12" t="s">
        <v>37</v>
      </c>
    </row>
    <row r="30" spans="1:9" ht="16.7" customHeight="1" x14ac:dyDescent="0.25">
      <c r="A30" s="12" t="s">
        <v>38</v>
      </c>
      <c r="B30" s="13" t="s">
        <v>35</v>
      </c>
      <c r="C30" s="13" t="s">
        <v>24</v>
      </c>
      <c r="D30" s="14">
        <v>5936.1</v>
      </c>
      <c r="E30" s="15"/>
      <c r="F30" s="15"/>
      <c r="G30" s="14">
        <v>4150</v>
      </c>
      <c r="H30" s="14">
        <v>4150</v>
      </c>
      <c r="I30" s="12" t="s">
        <v>38</v>
      </c>
    </row>
    <row r="31" spans="1:9" ht="16.7" customHeight="1" x14ac:dyDescent="0.25">
      <c r="A31" s="9" t="s">
        <v>39</v>
      </c>
      <c r="B31" s="8" t="s">
        <v>40</v>
      </c>
      <c r="C31" s="8" t="s">
        <v>12</v>
      </c>
      <c r="D31" s="10">
        <f>D32</f>
        <v>217.4</v>
      </c>
      <c r="E31" s="11"/>
      <c r="F31" s="11"/>
      <c r="G31" s="10">
        <v>218</v>
      </c>
      <c r="H31" s="10">
        <v>218</v>
      </c>
      <c r="I31" s="9" t="s">
        <v>39</v>
      </c>
    </row>
    <row r="32" spans="1:9" ht="16.7" customHeight="1" x14ac:dyDescent="0.25">
      <c r="A32" s="12" t="s">
        <v>41</v>
      </c>
      <c r="B32" s="13" t="s">
        <v>40</v>
      </c>
      <c r="C32" s="13" t="s">
        <v>40</v>
      </c>
      <c r="D32" s="14">
        <v>217.4</v>
      </c>
      <c r="E32" s="15"/>
      <c r="F32" s="15"/>
      <c r="G32" s="14">
        <v>218</v>
      </c>
      <c r="H32" s="14">
        <v>218</v>
      </c>
      <c r="I32" s="12" t="s">
        <v>41</v>
      </c>
    </row>
    <row r="33" spans="1:9" ht="16.7" customHeight="1" x14ac:dyDescent="0.25">
      <c r="A33" s="9" t="s">
        <v>42</v>
      </c>
      <c r="B33" s="8" t="s">
        <v>43</v>
      </c>
      <c r="C33" s="8" t="s">
        <v>12</v>
      </c>
      <c r="D33" s="10">
        <f>D34+D35</f>
        <v>10648.3</v>
      </c>
      <c r="E33" s="11"/>
      <c r="F33" s="11"/>
      <c r="G33" s="10">
        <v>6649.4</v>
      </c>
      <c r="H33" s="10">
        <v>6855.9</v>
      </c>
      <c r="I33" s="9" t="s">
        <v>42</v>
      </c>
    </row>
    <row r="34" spans="1:9" ht="16.7" customHeight="1" x14ac:dyDescent="0.25">
      <c r="A34" s="12" t="s">
        <v>44</v>
      </c>
      <c r="B34" s="13" t="s">
        <v>43</v>
      </c>
      <c r="C34" s="13" t="s">
        <v>11</v>
      </c>
      <c r="D34" s="14">
        <v>10383.299999999999</v>
      </c>
      <c r="E34" s="15"/>
      <c r="F34" s="15"/>
      <c r="G34" s="14">
        <v>6424.4</v>
      </c>
      <c r="H34" s="14">
        <v>6630.9</v>
      </c>
      <c r="I34" s="12" t="s">
        <v>44</v>
      </c>
    </row>
    <row r="35" spans="1:9" ht="33.4" customHeight="1" x14ac:dyDescent="0.25">
      <c r="A35" s="12" t="s">
        <v>45</v>
      </c>
      <c r="B35" s="13" t="s">
        <v>43</v>
      </c>
      <c r="C35" s="13" t="s">
        <v>14</v>
      </c>
      <c r="D35" s="14">
        <v>265</v>
      </c>
      <c r="E35" s="15"/>
      <c r="F35" s="15"/>
      <c r="G35" s="14">
        <v>225</v>
      </c>
      <c r="H35" s="14">
        <v>225</v>
      </c>
      <c r="I35" s="12" t="s">
        <v>45</v>
      </c>
    </row>
    <row r="36" spans="1:9" ht="16.7" customHeight="1" x14ac:dyDescent="0.25">
      <c r="A36" s="9" t="s">
        <v>46</v>
      </c>
      <c r="B36" s="8" t="s">
        <v>29</v>
      </c>
      <c r="C36" s="8" t="s">
        <v>12</v>
      </c>
      <c r="D36" s="10">
        <f>D37</f>
        <v>158.1</v>
      </c>
      <c r="E36" s="11"/>
      <c r="F36" s="11"/>
      <c r="G36" s="10">
        <v>114.6</v>
      </c>
      <c r="H36" s="10">
        <v>85</v>
      </c>
      <c r="I36" s="9" t="s">
        <v>46</v>
      </c>
    </row>
    <row r="37" spans="1:9" ht="16.7" customHeight="1" x14ac:dyDescent="0.25">
      <c r="A37" s="12" t="s">
        <v>47</v>
      </c>
      <c r="B37" s="13" t="s">
        <v>29</v>
      </c>
      <c r="C37" s="13" t="s">
        <v>11</v>
      </c>
      <c r="D37" s="14">
        <v>158.1</v>
      </c>
      <c r="E37" s="15"/>
      <c r="F37" s="15"/>
      <c r="G37" s="14">
        <v>85</v>
      </c>
      <c r="H37" s="14">
        <v>85</v>
      </c>
      <c r="I37" s="12" t="s">
        <v>47</v>
      </c>
    </row>
    <row r="38" spans="1:9" ht="16.7" customHeight="1" x14ac:dyDescent="0.25">
      <c r="A38" s="9" t="s">
        <v>48</v>
      </c>
      <c r="B38" s="8" t="s">
        <v>18</v>
      </c>
      <c r="C38" s="8" t="s">
        <v>12</v>
      </c>
      <c r="D38" s="10">
        <f>D39</f>
        <v>4821.2</v>
      </c>
      <c r="E38" s="11"/>
      <c r="F38" s="11"/>
      <c r="G38" s="10">
        <v>4507.2</v>
      </c>
      <c r="H38" s="10">
        <v>4668.1000000000004</v>
      </c>
      <c r="I38" s="9" t="s">
        <v>48</v>
      </c>
    </row>
    <row r="39" spans="1:9" ht="16.7" customHeight="1" x14ac:dyDescent="0.25">
      <c r="A39" s="12" t="s">
        <v>49</v>
      </c>
      <c r="B39" s="13" t="s">
        <v>18</v>
      </c>
      <c r="C39" s="13" t="s">
        <v>11</v>
      </c>
      <c r="D39" s="14">
        <v>4821.2</v>
      </c>
      <c r="E39" s="15"/>
      <c r="F39" s="15"/>
      <c r="G39" s="14">
        <v>4507.2</v>
      </c>
      <c r="H39" s="14">
        <v>4668.1000000000004</v>
      </c>
      <c r="I39" s="12" t="s">
        <v>49</v>
      </c>
    </row>
    <row r="40" spans="1:9" ht="16.7" customHeight="1" x14ac:dyDescent="0.25">
      <c r="A40" s="16" t="s">
        <v>50</v>
      </c>
      <c r="B40" s="8"/>
      <c r="C40" s="8"/>
      <c r="D40" s="10">
        <f>D14+D19+D21+D24+D27+D31+D33+D36+D38</f>
        <v>68583.599999999991</v>
      </c>
      <c r="E40" s="11"/>
      <c r="F40" s="11"/>
      <c r="G40" s="10">
        <v>36968.400000000001</v>
      </c>
      <c r="H40" s="10">
        <v>31517.8</v>
      </c>
      <c r="I40" s="16" t="s">
        <v>50</v>
      </c>
    </row>
  </sheetData>
  <mergeCells count="10">
    <mergeCell ref="A8:I8"/>
    <mergeCell ref="G11:G12"/>
    <mergeCell ref="C11:C12"/>
    <mergeCell ref="B11:B12"/>
    <mergeCell ref="D11:D12"/>
    <mergeCell ref="A11:A12"/>
    <mergeCell ref="F11:F12"/>
    <mergeCell ref="I11:I12"/>
    <mergeCell ref="E11:E12"/>
    <mergeCell ref="H11:H12"/>
  </mergeCells>
  <pageMargins left="0.78740157480314965" right="0.39370078740157483" top="0" bottom="0" header="0.39370078740157483" footer="0.3937007874015748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2018-06-06T12:57:04Z</cp:lastPrinted>
  <dcterms:created xsi:type="dcterms:W3CDTF">2017-11-09T11:49:58Z</dcterms:created>
  <dcterms:modified xsi:type="dcterms:W3CDTF">2018-11-28T10:26:50Z</dcterms:modified>
</cp:coreProperties>
</file>